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rnovayaTG\Desktop\ЗП МСП\089-0006190\Документация\Приложение №1 Техническое задание\"/>
    </mc:Choice>
  </mc:AlternateContent>
  <bookViews>
    <workbookView xWindow="0" yWindow="0" windowWidth="28800" windowHeight="14100"/>
  </bookViews>
  <sheets>
    <sheet name="Ведомость объемов" sheetId="5" r:id="rId1"/>
  </sheets>
  <definedNames>
    <definedName name="_xlnm._FilterDatabase" localSheetId="0" hidden="1">'Ведомость объемов'!$H$2:$H$42</definedName>
    <definedName name="_xlnm.Print_Area" localSheetId="0">'Ведомость объемов'!$A$1:$M$38</definedName>
  </definedNames>
  <calcPr calcId="162913"/>
</workbook>
</file>

<file path=xl/calcChain.xml><?xml version="1.0" encoding="utf-8"?>
<calcChain xmlns="http://schemas.openxmlformats.org/spreadsheetml/2006/main">
  <c r="G16" i="5" l="1"/>
  <c r="J16" i="5"/>
  <c r="J27" i="5"/>
  <c r="J33" i="5"/>
  <c r="J31" i="5"/>
  <c r="G23" i="5"/>
  <c r="G22" i="5"/>
  <c r="D26" i="5"/>
</calcChain>
</file>

<file path=xl/sharedStrings.xml><?xml version="1.0" encoding="utf-8"?>
<sst xmlns="http://schemas.openxmlformats.org/spreadsheetml/2006/main" count="81" uniqueCount="53">
  <si>
    <t>1. ТО ворот откатных ( 12 ед.) и распашных (1 ед) с периодичностью проведения работ 1 раз в квартал.</t>
  </si>
  <si>
    <t>шт.</t>
  </si>
  <si>
    <t>2. ТО шлагбаумов ( 3 единицы) с периодичностью проведения работ один раз в квартал.</t>
  </si>
  <si>
    <t>Кол-во</t>
  </si>
  <si>
    <t>Периодичность проведения работ</t>
  </si>
  <si>
    <t>№ пп</t>
  </si>
  <si>
    <t>Ед. изм.</t>
  </si>
  <si>
    <t>шт</t>
  </si>
  <si>
    <t>2 раза в год</t>
  </si>
  <si>
    <t>Всего обслуживаний</t>
  </si>
  <si>
    <t>4 раза в год</t>
  </si>
  <si>
    <t>к-т</t>
  </si>
  <si>
    <t>Doorhan Запчасть Ролик (190 мм) 25011G</t>
  </si>
  <si>
    <t>УТВЕРЖДАЮ</t>
  </si>
  <si>
    <t>13Р16</t>
  </si>
  <si>
    <t>449Р8</t>
  </si>
  <si>
    <t>451Р8</t>
  </si>
  <si>
    <t>464Р8</t>
  </si>
  <si>
    <t>Перечень материалов и оборудования для использования по ТОиР на 2022 год из справочника</t>
  </si>
  <si>
    <t>схема</t>
  </si>
  <si>
    <t>Срок проведения работ</t>
  </si>
  <si>
    <t>Приложение № 1 к Техническому заданию</t>
  </si>
  <si>
    <t>Блок-передатчик Came (артикул 001TW2EE) (брелок для шлагбаума)</t>
  </si>
  <si>
    <t>л</t>
  </si>
  <si>
    <t xml:space="preserve">TOP44RGR - Брелок-передатчик 4-х канальный с динамическим кодом </t>
  </si>
  <si>
    <t xml:space="preserve">3. ТО шлагбаумов (7 единиц). </t>
  </si>
  <si>
    <t>Ролик ходовой R-130-11-G</t>
  </si>
  <si>
    <t>л.</t>
  </si>
  <si>
    <t>Конденсатор 25 мкФ (Cерия полипропиленовых конденсаторов серии B33331V)</t>
  </si>
  <si>
    <t>Конденсатор 10 мкФ (Пусковые конденсаторы марки Epcos серии B32327 общего применения.)</t>
  </si>
  <si>
    <t>DIR10 - Комплект фотоэлементов / передатчик, приемник / накладные, дальность 10 м</t>
  </si>
  <si>
    <t>Первый заместитель директора – главный инженер филиала «Московские высоковольтные сети»</t>
  </si>
  <si>
    <t>Подшипник BR42</t>
  </si>
  <si>
    <t>Комплект направляющей шнура и пружины L=250 мм</t>
  </si>
  <si>
    <t xml:space="preserve">Необходимые материалы  </t>
  </si>
  <si>
    <t>Наименование выполняемых работ</t>
  </si>
  <si>
    <t xml:space="preserve">Техническое обслуживание тумбы шлагбаума со встроенным блоком управления:                                                                                                                                                                                       1. Проверка надежности крепления шлагбаума;
2. Чистка корпуса и механизма шлагбаума от пыли, грязи, влаги;
3. Проверка исправности механизма  шлагбаума;
4. Смазка узлов трения  шлагбаума;
5. Проверка индикаторов;
6. Проверка надежности крепления контактных соединений в разъемах.                                                                                                                                  При замене:                                                                                                                  1.Отключение источника питания;
2. Демонтаж изношенных элементов;
3. Установка новых с проверкой надежности креплений;
4. Включение источника питания.
</t>
  </si>
  <si>
    <t>MANNOL M-40 LUBRICANT . Многофункциональная универсальная смазка (расход 100г на 1 ТО)</t>
  </si>
  <si>
    <t>2. ТО ворот секционных (7 ед.) и рольставней (77 ед.)</t>
  </si>
  <si>
    <t xml:space="preserve">Начальник  СЭЗиС </t>
  </si>
  <si>
    <t>П.А Шелапутин</t>
  </si>
  <si>
    <t>1 г</t>
  </si>
  <si>
    <t xml:space="preserve"> 1 г</t>
  </si>
  <si>
    <t xml:space="preserve">Техническое обслуживание механизма открывания секционных ворот, рольставней в соответствии с инструкцией по эусплуатации приборов, включая электрическую часть.
84 (7+77) Х 2 обслуживания в год = 168
(Технология и трудоемкость данных работ аналогична работе по ТО электропривода тип А, Б, В, Г):
1. Осмотр, очистка;
2. Замена изношенных деталей;
4. Сборка, смазка, испытание.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 замене: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Отключение источника питания;
2. Демонтаж изношенных деталей;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Установка новых с проверкой надежности креплений;
4. Включение источника питания.
                                           </t>
  </si>
  <si>
    <r>
      <t xml:space="preserve">ТО поста управления кнопочного в соответствии с инструкцией по эксплуатации.
7 шлагбаумов Х 4 обслуживания в год = 28
</t>
    </r>
    <r>
      <rPr>
        <i/>
        <sz val="11"/>
        <rFont val="Cambria"/>
        <family val="1"/>
        <charset val="204"/>
      </rPr>
      <t>(</t>
    </r>
    <r>
      <rPr>
        <sz val="11"/>
        <rFont val="Cambria"/>
        <family val="1"/>
        <charset val="204"/>
      </rPr>
      <t xml:space="preserve">Технология и трудоемкость данных работ аналогична работе по ТО поста управления кнопочного, тип ПКЕ)                                                                                                                                                                                                                                                                          1. Проверка целостности корпуса;
2. Проверка  разъемных соединений;
3. Регулировка параметров электронного блока управления.
</t>
    </r>
  </si>
  <si>
    <t xml:space="preserve">Техническое обслуживание механизма открывания ворот откатных и распашных в соответствии с инструкцией по эусплуатации приборов, включая электрическую часть. На распашных воротах установлено по 2 механизма открывания.
(18 ворот Х 4 обслуживания в год)+(4 распашных ворот*2 механизма*4 обслуживания в год) = 104
(Технология и трудоемкость данных работ аналогична работе по ремонту механизма открывания ворот МО-1):
1. Разборка, очистка, промывка, осмотр, дефектация;
2. Устранение дефектов редуктора, шпинделя, электрической части;
3. Замена изношенных узлов и деталей;
4. Сборка, смазка, испытание, окраска.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 замене: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Отключение источника питания;
2. Демонтаж изношенных элементов;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Установка новых с проверкой надежности креплений;
4. Включение источника питания.
                                           </t>
  </si>
  <si>
    <t>«______»__________________2026г.</t>
  </si>
  <si>
    <t>Ведомость объемов работ</t>
  </si>
  <si>
    <t>1. ТО ворот откатных ( 18.) и распашных (4 ед*2 механизма открывания, по 1 с каждой стороны).</t>
  </si>
  <si>
    <r>
      <t xml:space="preserve">Техническое обслуживание удаленного блока управления
</t>
    </r>
    <r>
      <rPr>
        <sz val="11"/>
        <rFont val="Cambria"/>
        <family val="1"/>
        <charset val="204"/>
      </rPr>
      <t>22</t>
    </r>
    <r>
      <rPr>
        <i/>
        <sz val="11"/>
        <rFont val="Cambria"/>
        <family val="1"/>
        <charset val="204"/>
      </rPr>
      <t xml:space="preserve"> ворот Х 4 обслуживания в год = 88
</t>
    </r>
    <r>
      <rPr>
        <sz val="11"/>
        <rFont val="Cambria"/>
        <family val="1"/>
        <charset val="204"/>
      </rPr>
      <t xml:space="preserve"> (Технология и трудоемкость услуг аналогична работе по техническому обслуживанию поста управления кнопочного типа ПКЕ):                                                                                                                                                      1. Проверка целостности корпуса;
2. Проверка  разъемных соединений;
3. Регулировка параметров электронного блока управления.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</si>
  <si>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Техническое обслуживание блока защиты БЗС 
</t>
    </r>
    <r>
      <rPr>
        <sz val="11"/>
        <rFont val="Cambria"/>
        <family val="1"/>
        <charset val="204"/>
      </rPr>
      <t>22</t>
    </r>
    <r>
      <rPr>
        <i/>
        <sz val="11"/>
        <rFont val="Cambria"/>
        <family val="1"/>
        <charset val="204"/>
      </rPr>
      <t xml:space="preserve"> ворот Х 4 обслуживания в год =88
</t>
    </r>
    <r>
      <rPr>
        <sz val="11"/>
        <rFont val="Cambria"/>
        <family val="1"/>
        <charset val="204"/>
      </rPr>
      <t xml:space="preserve">(Технология и трудоемкость услуг аналогична работе по техническому обслуживанию блоков защиты типа БЗ-1М)                                                                                                                                                                                                               1. Проверка целостности корпуса и световой индикации;
2. Разборка, очистка от грязи;
3. Измерение номинального выходного напряжения (12В +\- 0,5В);
4. Проверка предохранителей.
</t>
    </r>
  </si>
  <si>
    <t xml:space="preserve">_________________________В.Ю. Непомнящий </t>
  </si>
  <si>
    <t xml:space="preserve"> по техническому обслуживанию ворот, рольставней и шлагбаумов для нужд МВС – филиала ПАО «Россети Московский регион» в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</si>
</sst>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04"/>
    </font>
    <font>
      <sz val="11"/>
      <name val="Cambria"/>
      <family val="1"/>
      <charset val="204"/>
    </font>
    <font>
      <i/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b/>
      <u/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8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9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/>
    <xf numFmtId="0" fontId="10" fillId="0" borderId="0" xfId="0" applyFont="1" applyBorder="1"/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4" fillId="0" borderId="0" xfId="0" applyFont="1" applyBorder="1" applyAlignment="1"/>
    <xf numFmtId="0" fontId="10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6" fillId="0" borderId="0" xfId="0" applyFont="1"/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right"/>
    </xf>
    <xf numFmtId="49" fontId="18" fillId="0" borderId="0" xfId="0" applyNumberFormat="1" applyFont="1" applyAlignment="1">
      <alignment vertical="top" wrapText="1"/>
    </xf>
    <xf numFmtId="0" fontId="19" fillId="0" borderId="0" xfId="0" applyFont="1" applyAlignment="1"/>
    <xf numFmtId="0" fontId="5" fillId="0" borderId="0" xfId="0" applyFont="1"/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6" fillId="0" borderId="0" xfId="0" applyFont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10" fillId="2" borderId="0" xfId="0" applyFont="1" applyFill="1" applyAlignment="1">
      <alignment wrapText="1"/>
    </xf>
    <xf numFmtId="0" fontId="10" fillId="2" borderId="0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8" fillId="2" borderId="0" xfId="0" applyFont="1" applyFill="1"/>
    <xf numFmtId="0" fontId="8" fillId="2" borderId="0" xfId="0" applyFont="1" applyFill="1" applyBorder="1"/>
    <xf numFmtId="0" fontId="10" fillId="2" borderId="0" xfId="0" applyFont="1" applyFill="1"/>
    <xf numFmtId="0" fontId="12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1" fillId="2" borderId="0" xfId="0" applyFont="1" applyFill="1" applyAlignment="1"/>
    <xf numFmtId="49" fontId="22" fillId="2" borderId="0" xfId="0" applyNumberFormat="1" applyFont="1" applyFill="1" applyAlignment="1">
      <alignment vertical="top" wrapText="1"/>
    </xf>
    <xf numFmtId="0" fontId="22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0" fontId="10" fillId="2" borderId="0" xfId="0" applyFont="1" applyFill="1" applyBorder="1" applyAlignment="1">
      <alignment wrapText="1"/>
    </xf>
    <xf numFmtId="0" fontId="1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right" vertical="top" wrapText="1"/>
    </xf>
    <xf numFmtId="0" fontId="8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22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view="pageBreakPreview" zoomScaleNormal="100" zoomScaleSheetLayoutView="100" workbookViewId="0">
      <selection activeCell="A8" sqref="A8"/>
    </sheetView>
  </sheetViews>
  <sheetFormatPr defaultRowHeight="12.75" x14ac:dyDescent="0.2"/>
  <cols>
    <col min="1" max="1" width="10.140625" style="11" customWidth="1"/>
    <col min="2" max="2" width="68.7109375" style="6" customWidth="1"/>
    <col min="3" max="3" width="9.7109375" style="21" customWidth="1"/>
    <col min="4" max="4" width="8.140625" style="11" customWidth="1"/>
    <col min="5" max="6" width="9.42578125" style="11" customWidth="1"/>
    <col min="7" max="7" width="9.140625" style="11" customWidth="1"/>
    <col min="8" max="8" width="48.85546875" style="63" customWidth="1"/>
    <col min="9" max="9" width="9.140625" style="6"/>
    <col min="10" max="10" width="9.140625" style="63" customWidth="1"/>
    <col min="11" max="11" width="23" style="6" hidden="1" customWidth="1"/>
    <col min="12" max="12" width="0" style="6" hidden="1" customWidth="1"/>
    <col min="13" max="20" width="9.140625" style="6"/>
    <col min="21" max="22" width="78" style="6" hidden="1" customWidth="1"/>
    <col min="23" max="16384" width="9.140625" style="6"/>
  </cols>
  <sheetData>
    <row r="1" spans="1:21" ht="15" x14ac:dyDescent="0.25">
      <c r="G1" s="102" t="s">
        <v>21</v>
      </c>
      <c r="H1" s="102"/>
      <c r="I1" s="102"/>
    </row>
    <row r="2" spans="1:21" customFormat="1" ht="32.25" customHeight="1" x14ac:dyDescent="0.3">
      <c r="A2" s="81"/>
      <c r="B2" s="81"/>
      <c r="C2" s="81"/>
      <c r="D2" s="38"/>
      <c r="E2" s="38"/>
      <c r="F2" s="38"/>
      <c r="G2" s="104" t="s">
        <v>13</v>
      </c>
      <c r="H2" s="104"/>
      <c r="I2" s="104"/>
      <c r="J2" s="68"/>
      <c r="K2" s="34"/>
    </row>
    <row r="3" spans="1:21" customFormat="1" ht="18.75" customHeight="1" x14ac:dyDescent="0.25">
      <c r="A3" s="81"/>
      <c r="B3" s="81"/>
      <c r="C3" s="81"/>
      <c r="D3" s="35"/>
      <c r="E3" s="35"/>
      <c r="F3" s="35"/>
      <c r="G3" s="82" t="s">
        <v>31</v>
      </c>
      <c r="H3" s="82"/>
      <c r="I3" s="82"/>
      <c r="J3" s="69"/>
      <c r="K3" s="33"/>
    </row>
    <row r="4" spans="1:21" customFormat="1" ht="18.75" x14ac:dyDescent="0.25">
      <c r="A4" s="81"/>
      <c r="B4" s="81"/>
      <c r="C4" s="81"/>
      <c r="D4" s="35"/>
      <c r="E4" s="35"/>
      <c r="F4" s="35"/>
      <c r="G4" s="82"/>
      <c r="H4" s="82"/>
      <c r="I4" s="82"/>
      <c r="J4" s="69"/>
      <c r="K4" s="33"/>
    </row>
    <row r="5" spans="1:21" customFormat="1" ht="18.75" customHeight="1" x14ac:dyDescent="0.25">
      <c r="A5" s="81"/>
      <c r="B5" s="81"/>
      <c r="C5" s="81"/>
      <c r="D5" s="36"/>
      <c r="E5" s="36"/>
      <c r="F5" s="36"/>
      <c r="G5" s="82"/>
      <c r="H5" s="82"/>
      <c r="I5" s="82"/>
      <c r="J5" s="69"/>
      <c r="K5" s="33"/>
      <c r="L5" s="30"/>
      <c r="M5" s="30"/>
      <c r="N5" s="30"/>
      <c r="O5" s="30"/>
      <c r="P5" s="30"/>
      <c r="Q5" s="30"/>
      <c r="R5" s="30"/>
      <c r="S5" s="31"/>
    </row>
    <row r="6" spans="1:21" customFormat="1" ht="18.75" customHeight="1" x14ac:dyDescent="0.3">
      <c r="A6" s="81"/>
      <c r="B6" s="81"/>
      <c r="C6" s="81"/>
      <c r="D6" s="36"/>
      <c r="E6" s="36"/>
      <c r="F6" s="36"/>
      <c r="G6" s="103" t="s">
        <v>51</v>
      </c>
      <c r="H6" s="103"/>
      <c r="I6" s="103"/>
      <c r="J6" s="70"/>
      <c r="K6" s="32"/>
      <c r="L6" s="30"/>
      <c r="M6" s="30"/>
      <c r="N6" s="30"/>
      <c r="O6" s="30"/>
      <c r="P6" s="30"/>
      <c r="Q6" s="30"/>
      <c r="R6" s="30"/>
      <c r="S6" s="31"/>
    </row>
    <row r="7" spans="1:21" customFormat="1" ht="18.75" x14ac:dyDescent="0.3">
      <c r="A7" s="81"/>
      <c r="B7" s="81"/>
      <c r="C7" s="81"/>
      <c r="D7" s="37"/>
      <c r="E7" s="37"/>
      <c r="F7" s="37"/>
      <c r="G7" s="103" t="s">
        <v>46</v>
      </c>
      <c r="H7" s="103"/>
      <c r="I7" s="103"/>
      <c r="J7" s="71"/>
      <c r="K7" s="32"/>
      <c r="L7" s="30"/>
      <c r="M7" s="30"/>
      <c r="N7" s="30"/>
      <c r="O7" s="30"/>
      <c r="P7" s="30"/>
      <c r="Q7" s="30"/>
      <c r="R7" s="30"/>
      <c r="S7" s="30"/>
    </row>
    <row r="8" spans="1:21" s="14" customFormat="1" x14ac:dyDescent="0.2">
      <c r="A8" s="12"/>
      <c r="B8" s="13"/>
      <c r="C8" s="17"/>
      <c r="D8" s="12"/>
      <c r="E8" s="12"/>
      <c r="F8" s="12"/>
      <c r="G8" s="12"/>
      <c r="H8" s="54"/>
      <c r="J8" s="72"/>
      <c r="U8" s="8"/>
    </row>
    <row r="9" spans="1:21" s="15" customFormat="1" ht="18" x14ac:dyDescent="0.25">
      <c r="A9" s="80" t="s">
        <v>47</v>
      </c>
      <c r="B9" s="80"/>
      <c r="C9" s="80"/>
      <c r="D9" s="80"/>
      <c r="E9" s="80"/>
      <c r="F9" s="80"/>
      <c r="G9" s="80"/>
      <c r="H9" s="80"/>
      <c r="I9" s="80"/>
      <c r="J9" s="80"/>
    </row>
    <row r="10" spans="1:21" s="7" customFormat="1" ht="25.5" customHeight="1" x14ac:dyDescent="0.2">
      <c r="A10" s="64"/>
      <c r="B10" s="78" t="s">
        <v>52</v>
      </c>
      <c r="C10" s="78"/>
      <c r="D10" s="78"/>
      <c r="E10" s="78"/>
      <c r="F10" s="78"/>
      <c r="G10" s="78"/>
      <c r="H10" s="78"/>
      <c r="I10" s="64"/>
      <c r="J10" s="73"/>
      <c r="U10" s="9"/>
    </row>
    <row r="11" spans="1:21" s="7" customFormat="1" ht="14.25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</row>
    <row r="12" spans="1:21" s="7" customFormat="1" ht="13.5" thickBot="1" x14ac:dyDescent="0.25">
      <c r="A12" s="23"/>
      <c r="B12" s="16"/>
      <c r="C12" s="18"/>
      <c r="D12" s="23"/>
      <c r="E12" s="24"/>
      <c r="F12" s="24"/>
      <c r="G12" s="24"/>
      <c r="H12" s="55"/>
      <c r="J12" s="55"/>
    </row>
    <row r="13" spans="1:21" s="1" customFormat="1" ht="84" customHeight="1" thickBot="1" x14ac:dyDescent="0.25">
      <c r="A13" s="28" t="s">
        <v>5</v>
      </c>
      <c r="B13" s="28" t="s">
        <v>35</v>
      </c>
      <c r="C13" s="76" t="s">
        <v>6</v>
      </c>
      <c r="D13" s="28" t="s">
        <v>3</v>
      </c>
      <c r="E13" s="76" t="s">
        <v>4</v>
      </c>
      <c r="F13" s="76" t="s">
        <v>20</v>
      </c>
      <c r="G13" s="76" t="s">
        <v>9</v>
      </c>
      <c r="H13" s="77" t="s">
        <v>34</v>
      </c>
      <c r="I13" s="76" t="s">
        <v>6</v>
      </c>
      <c r="J13" s="77" t="s">
        <v>3</v>
      </c>
      <c r="K13" s="27" t="s">
        <v>18</v>
      </c>
    </row>
    <row r="14" spans="1:21" s="1" customFormat="1" ht="15" thickBot="1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56">
        <v>8</v>
      </c>
      <c r="I14" s="28">
        <v>9</v>
      </c>
      <c r="J14" s="56">
        <v>10</v>
      </c>
    </row>
    <row r="15" spans="1:21" s="3" customFormat="1" ht="24" customHeight="1" x14ac:dyDescent="0.2">
      <c r="A15" s="84" t="s">
        <v>48</v>
      </c>
      <c r="B15" s="85"/>
      <c r="C15" s="85"/>
      <c r="D15" s="85"/>
      <c r="E15" s="85"/>
      <c r="F15" s="85"/>
      <c r="G15" s="85"/>
      <c r="H15" s="85"/>
      <c r="I15" s="85"/>
      <c r="J15" s="86"/>
      <c r="U15" s="4" t="s">
        <v>0</v>
      </c>
    </row>
    <row r="16" spans="1:21" s="3" customFormat="1" ht="48.75" customHeight="1" x14ac:dyDescent="0.2">
      <c r="A16" s="95">
        <v>1</v>
      </c>
      <c r="B16" s="108" t="s">
        <v>45</v>
      </c>
      <c r="C16" s="95" t="s">
        <v>7</v>
      </c>
      <c r="D16" s="95">
        <v>26</v>
      </c>
      <c r="E16" s="90" t="s">
        <v>10</v>
      </c>
      <c r="F16" s="90" t="s">
        <v>41</v>
      </c>
      <c r="G16" s="90">
        <f>18*4+4*2*4</f>
        <v>104</v>
      </c>
      <c r="H16" s="46" t="s">
        <v>37</v>
      </c>
      <c r="I16" s="42" t="s">
        <v>23</v>
      </c>
      <c r="J16" s="74">
        <f>G16*0.1</f>
        <v>10.4</v>
      </c>
    </row>
    <row r="17" spans="1:21" s="3" customFormat="1" ht="48.75" customHeight="1" x14ac:dyDescent="0.2">
      <c r="A17" s="96"/>
      <c r="B17" s="109"/>
      <c r="C17" s="96"/>
      <c r="D17" s="96"/>
      <c r="E17" s="91"/>
      <c r="F17" s="91"/>
      <c r="G17" s="91"/>
      <c r="H17" s="46" t="s">
        <v>24</v>
      </c>
      <c r="I17" s="42" t="s">
        <v>1</v>
      </c>
      <c r="J17" s="74">
        <v>22</v>
      </c>
    </row>
    <row r="18" spans="1:21" s="3" customFormat="1" ht="48.75" customHeight="1" x14ac:dyDescent="0.2">
      <c r="A18" s="96"/>
      <c r="B18" s="109"/>
      <c r="C18" s="96"/>
      <c r="D18" s="96"/>
      <c r="E18" s="91"/>
      <c r="F18" s="91"/>
      <c r="G18" s="91"/>
      <c r="H18" s="66" t="s">
        <v>28</v>
      </c>
      <c r="I18" s="39" t="s">
        <v>1</v>
      </c>
      <c r="J18" s="74">
        <v>4</v>
      </c>
    </row>
    <row r="19" spans="1:21" s="3" customFormat="1" ht="39.75" customHeight="1" x14ac:dyDescent="0.2">
      <c r="A19" s="96"/>
      <c r="B19" s="109"/>
      <c r="C19" s="96"/>
      <c r="D19" s="96"/>
      <c r="E19" s="91"/>
      <c r="F19" s="91"/>
      <c r="G19" s="91"/>
      <c r="H19" s="67" t="s">
        <v>29</v>
      </c>
      <c r="I19" s="39" t="s">
        <v>1</v>
      </c>
      <c r="J19" s="74">
        <v>10</v>
      </c>
    </row>
    <row r="20" spans="1:21" s="3" customFormat="1" ht="39.75" customHeight="1" x14ac:dyDescent="0.2">
      <c r="A20" s="96"/>
      <c r="B20" s="109"/>
      <c r="C20" s="96"/>
      <c r="D20" s="96"/>
      <c r="E20" s="91"/>
      <c r="F20" s="91"/>
      <c r="G20" s="91"/>
      <c r="H20" s="57" t="s">
        <v>12</v>
      </c>
      <c r="I20" s="42" t="s">
        <v>1</v>
      </c>
      <c r="J20" s="74">
        <v>6</v>
      </c>
    </row>
    <row r="21" spans="1:21" s="3" customFormat="1" ht="39.75" customHeight="1" x14ac:dyDescent="0.2">
      <c r="A21" s="99"/>
      <c r="B21" s="110"/>
      <c r="C21" s="99"/>
      <c r="D21" s="99"/>
      <c r="E21" s="92"/>
      <c r="F21" s="92"/>
      <c r="G21" s="92"/>
      <c r="H21" s="58" t="s">
        <v>30</v>
      </c>
      <c r="I21" s="49" t="s">
        <v>11</v>
      </c>
      <c r="J21" s="75">
        <v>6</v>
      </c>
    </row>
    <row r="22" spans="1:21" s="3" customFormat="1" ht="117.75" customHeight="1" x14ac:dyDescent="0.2">
      <c r="A22" s="19">
        <v>2</v>
      </c>
      <c r="B22" s="65" t="s">
        <v>49</v>
      </c>
      <c r="C22" s="19" t="s">
        <v>19</v>
      </c>
      <c r="D22" s="52">
        <v>22</v>
      </c>
      <c r="E22" s="22" t="s">
        <v>10</v>
      </c>
      <c r="F22" s="22" t="s">
        <v>41</v>
      </c>
      <c r="G22" s="22">
        <f>D22*4</f>
        <v>88</v>
      </c>
      <c r="H22" s="59"/>
      <c r="I22" s="2"/>
      <c r="J22" s="74"/>
    </row>
    <row r="23" spans="1:21" s="3" customFormat="1" ht="32.25" customHeight="1" x14ac:dyDescent="0.2">
      <c r="A23" s="95">
        <v>3</v>
      </c>
      <c r="B23" s="97" t="s">
        <v>50</v>
      </c>
      <c r="C23" s="95" t="s">
        <v>1</v>
      </c>
      <c r="D23" s="93">
        <v>22</v>
      </c>
      <c r="E23" s="90" t="s">
        <v>10</v>
      </c>
      <c r="F23" s="90" t="s">
        <v>41</v>
      </c>
      <c r="G23" s="90">
        <f>D23*4</f>
        <v>88</v>
      </c>
      <c r="H23" s="106"/>
      <c r="I23" s="107"/>
      <c r="J23" s="106"/>
      <c r="K23" s="50" t="s">
        <v>15</v>
      </c>
    </row>
    <row r="24" spans="1:21" s="3" customFormat="1" ht="90" customHeight="1" x14ac:dyDescent="0.2">
      <c r="A24" s="96"/>
      <c r="B24" s="98"/>
      <c r="C24" s="99"/>
      <c r="D24" s="105"/>
      <c r="E24" s="92"/>
      <c r="F24" s="92"/>
      <c r="G24" s="92"/>
      <c r="H24" s="106"/>
      <c r="I24" s="107"/>
      <c r="J24" s="106"/>
      <c r="K24" s="51" t="s">
        <v>16</v>
      </c>
      <c r="L24" s="25"/>
    </row>
    <row r="25" spans="1:21" s="3" customFormat="1" ht="23.25" customHeight="1" x14ac:dyDescent="0.2">
      <c r="A25" s="87" t="s">
        <v>38</v>
      </c>
      <c r="B25" s="88"/>
      <c r="C25" s="88"/>
      <c r="D25" s="88"/>
      <c r="E25" s="88"/>
      <c r="F25" s="88"/>
      <c r="G25" s="88"/>
      <c r="H25" s="88"/>
      <c r="I25" s="88"/>
      <c r="J25" s="89"/>
      <c r="U25" s="5" t="s">
        <v>2</v>
      </c>
    </row>
    <row r="26" spans="1:21" s="3" customFormat="1" ht="36" customHeight="1" x14ac:dyDescent="0.2">
      <c r="A26" s="95">
        <v>1</v>
      </c>
      <c r="B26" s="100" t="s">
        <v>43</v>
      </c>
      <c r="C26" s="93" t="s">
        <v>7</v>
      </c>
      <c r="D26" s="95">
        <f>77+7</f>
        <v>84</v>
      </c>
      <c r="E26" s="90" t="s">
        <v>8</v>
      </c>
      <c r="F26" s="90" t="s">
        <v>42</v>
      </c>
      <c r="G26" s="90">
        <v>168</v>
      </c>
      <c r="H26" s="57" t="s">
        <v>26</v>
      </c>
      <c r="I26" s="52" t="s">
        <v>1</v>
      </c>
      <c r="J26" s="74">
        <v>40</v>
      </c>
    </row>
    <row r="27" spans="1:21" s="3" customFormat="1" ht="71.25" customHeight="1" x14ac:dyDescent="0.2">
      <c r="A27" s="96"/>
      <c r="B27" s="101"/>
      <c r="C27" s="94"/>
      <c r="D27" s="96"/>
      <c r="E27" s="91"/>
      <c r="F27" s="91"/>
      <c r="G27" s="91"/>
      <c r="H27" s="46" t="s">
        <v>37</v>
      </c>
      <c r="I27" s="52" t="s">
        <v>27</v>
      </c>
      <c r="J27" s="74">
        <f>G26*0.1</f>
        <v>16.8</v>
      </c>
    </row>
    <row r="28" spans="1:21" s="3" customFormat="1" ht="40.5" customHeight="1" x14ac:dyDescent="0.2">
      <c r="A28" s="96"/>
      <c r="B28" s="101"/>
      <c r="C28" s="94"/>
      <c r="D28" s="96"/>
      <c r="E28" s="91"/>
      <c r="F28" s="91"/>
      <c r="G28" s="91"/>
      <c r="H28" s="57" t="s">
        <v>32</v>
      </c>
      <c r="I28" s="52" t="s">
        <v>1</v>
      </c>
      <c r="J28" s="74">
        <v>10</v>
      </c>
    </row>
    <row r="29" spans="1:21" s="3" customFormat="1" ht="53.25" customHeight="1" x14ac:dyDescent="0.2">
      <c r="A29" s="96"/>
      <c r="B29" s="101"/>
      <c r="C29" s="94"/>
      <c r="D29" s="96"/>
      <c r="E29" s="91"/>
      <c r="F29" s="91"/>
      <c r="G29" s="91"/>
      <c r="H29" s="57" t="s">
        <v>33</v>
      </c>
      <c r="I29" s="52" t="s">
        <v>11</v>
      </c>
      <c r="J29" s="74">
        <v>10</v>
      </c>
    </row>
    <row r="30" spans="1:21" s="3" customFormat="1" ht="23.25" customHeight="1" x14ac:dyDescent="0.2">
      <c r="A30" s="87" t="s">
        <v>25</v>
      </c>
      <c r="B30" s="88"/>
      <c r="C30" s="88"/>
      <c r="D30" s="88"/>
      <c r="E30" s="88"/>
      <c r="F30" s="88"/>
      <c r="G30" s="88"/>
      <c r="H30" s="88"/>
      <c r="I30" s="88"/>
      <c r="J30" s="89"/>
      <c r="U30" s="5" t="s">
        <v>2</v>
      </c>
    </row>
    <row r="31" spans="1:21" s="3" customFormat="1" ht="56.25" customHeight="1" x14ac:dyDescent="0.2">
      <c r="A31" s="95">
        <v>1</v>
      </c>
      <c r="B31" s="100" t="s">
        <v>36</v>
      </c>
      <c r="C31" s="93" t="s">
        <v>7</v>
      </c>
      <c r="D31" s="95">
        <v>7</v>
      </c>
      <c r="E31" s="90" t="s">
        <v>10</v>
      </c>
      <c r="F31" s="90" t="s">
        <v>41</v>
      </c>
      <c r="G31" s="90">
        <v>28</v>
      </c>
      <c r="H31" s="46" t="s">
        <v>37</v>
      </c>
      <c r="I31" s="52" t="s">
        <v>23</v>
      </c>
      <c r="J31" s="74">
        <f>G31*0.1</f>
        <v>2.8000000000000003</v>
      </c>
    </row>
    <row r="32" spans="1:21" s="3" customFormat="1" ht="56.25" customHeight="1" x14ac:dyDescent="0.25">
      <c r="A32" s="96"/>
      <c r="B32" s="101"/>
      <c r="C32" s="94"/>
      <c r="D32" s="96"/>
      <c r="E32" s="91"/>
      <c r="F32" s="91"/>
      <c r="G32" s="91"/>
      <c r="H32" s="46" t="s">
        <v>30</v>
      </c>
      <c r="I32" s="52" t="s">
        <v>11</v>
      </c>
      <c r="J32" s="75">
        <v>4</v>
      </c>
      <c r="K32" s="45" t="s">
        <v>17</v>
      </c>
    </row>
    <row r="33" spans="1:11" s="3" customFormat="1" ht="45" customHeight="1" x14ac:dyDescent="0.2">
      <c r="A33" s="96"/>
      <c r="B33" s="101"/>
      <c r="C33" s="94"/>
      <c r="D33" s="96"/>
      <c r="E33" s="91"/>
      <c r="F33" s="91"/>
      <c r="G33" s="91"/>
      <c r="H33" s="57" t="s">
        <v>22</v>
      </c>
      <c r="I33" s="42" t="s">
        <v>1</v>
      </c>
      <c r="J33" s="74">
        <f>D31</f>
        <v>7</v>
      </c>
      <c r="K33" s="43" t="s">
        <v>16</v>
      </c>
    </row>
    <row r="34" spans="1:11" s="3" customFormat="1" ht="43.5" customHeight="1" x14ac:dyDescent="0.2">
      <c r="A34" s="99"/>
      <c r="B34" s="111"/>
      <c r="C34" s="105"/>
      <c r="D34" s="99"/>
      <c r="E34" s="92"/>
      <c r="F34" s="92"/>
      <c r="G34" s="92"/>
      <c r="H34" s="53"/>
      <c r="I34" s="53"/>
      <c r="J34" s="60"/>
      <c r="K34" s="43"/>
    </row>
    <row r="35" spans="1:11" s="3" customFormat="1" ht="128.25" x14ac:dyDescent="0.2">
      <c r="A35" s="19">
        <v>2</v>
      </c>
      <c r="B35" s="29" t="s">
        <v>44</v>
      </c>
      <c r="C35" s="42" t="s">
        <v>7</v>
      </c>
      <c r="D35" s="19">
        <v>7</v>
      </c>
      <c r="E35" s="22" t="s">
        <v>10</v>
      </c>
      <c r="F35" s="22" t="s">
        <v>41</v>
      </c>
      <c r="G35" s="22">
        <v>28</v>
      </c>
      <c r="H35" s="60"/>
      <c r="I35" s="53"/>
      <c r="J35" s="60"/>
      <c r="K35" s="44" t="s">
        <v>14</v>
      </c>
    </row>
    <row r="36" spans="1:11" s="3" customFormat="1" ht="14.25" x14ac:dyDescent="0.2">
      <c r="A36" s="40"/>
      <c r="C36" s="10"/>
      <c r="D36" s="40"/>
      <c r="E36" s="40"/>
      <c r="F36" s="48"/>
      <c r="G36" s="40"/>
      <c r="H36" s="61"/>
      <c r="J36" s="61"/>
    </row>
    <row r="37" spans="1:11" s="3" customFormat="1" ht="14.25" x14ac:dyDescent="0.2">
      <c r="A37" s="40"/>
      <c r="B37" s="26" t="s">
        <v>39</v>
      </c>
      <c r="C37" s="10"/>
      <c r="D37" s="40"/>
      <c r="E37" s="26" t="s">
        <v>40</v>
      </c>
      <c r="F37" s="26"/>
      <c r="G37" s="26"/>
      <c r="H37" s="61"/>
      <c r="J37" s="61"/>
    </row>
    <row r="38" spans="1:11" s="3" customFormat="1" ht="14.25" x14ac:dyDescent="0.2">
      <c r="A38" s="40"/>
      <c r="C38" s="10"/>
      <c r="D38" s="40"/>
      <c r="E38" s="40"/>
      <c r="F38" s="48"/>
      <c r="G38" s="40"/>
      <c r="H38" s="61"/>
      <c r="J38" s="61"/>
    </row>
    <row r="39" spans="1:11" s="3" customFormat="1" ht="14.25" x14ac:dyDescent="0.2">
      <c r="A39" s="40"/>
      <c r="C39" s="10"/>
      <c r="D39" s="40"/>
      <c r="E39" s="40"/>
      <c r="F39" s="48"/>
      <c r="G39" s="40"/>
      <c r="H39" s="61"/>
      <c r="J39" s="61"/>
    </row>
    <row r="40" spans="1:11" s="3" customFormat="1" ht="14.25" x14ac:dyDescent="0.2">
      <c r="A40" s="40"/>
      <c r="C40" s="10"/>
      <c r="D40" s="40"/>
      <c r="E40" s="40"/>
      <c r="F40" s="48"/>
      <c r="G40" s="40"/>
      <c r="H40" s="61"/>
      <c r="J40" s="61"/>
    </row>
    <row r="41" spans="1:11" s="1" customFormat="1" ht="14.25" x14ac:dyDescent="0.2">
      <c r="A41" s="41"/>
      <c r="B41" s="3"/>
      <c r="C41" s="20"/>
      <c r="D41" s="41"/>
      <c r="E41" s="41"/>
      <c r="F41" s="47"/>
      <c r="G41" s="41"/>
      <c r="H41" s="62"/>
      <c r="J41" s="62"/>
    </row>
    <row r="42" spans="1:11" s="1" customFormat="1" ht="14.25" x14ac:dyDescent="0.2">
      <c r="A42" s="41"/>
      <c r="B42" s="83"/>
      <c r="C42" s="83"/>
      <c r="D42" s="83"/>
      <c r="E42" s="83"/>
      <c r="F42" s="47"/>
      <c r="G42" s="41"/>
      <c r="H42" s="62"/>
      <c r="J42" s="62"/>
    </row>
  </sheetData>
  <mergeCells count="49">
    <mergeCell ref="G31:G34"/>
    <mergeCell ref="A31:A34"/>
    <mergeCell ref="B31:B34"/>
    <mergeCell ref="C31:C34"/>
    <mergeCell ref="D31:D34"/>
    <mergeCell ref="E31:E34"/>
    <mergeCell ref="F31:F34"/>
    <mergeCell ref="J23:J24"/>
    <mergeCell ref="A16:A21"/>
    <mergeCell ref="B16:B21"/>
    <mergeCell ref="C16:C21"/>
    <mergeCell ref="D16:D21"/>
    <mergeCell ref="E16:E21"/>
    <mergeCell ref="G1:I1"/>
    <mergeCell ref="G6:I6"/>
    <mergeCell ref="G7:I7"/>
    <mergeCell ref="A25:J25"/>
    <mergeCell ref="A2:C2"/>
    <mergeCell ref="G2:I2"/>
    <mergeCell ref="D23:D24"/>
    <mergeCell ref="E23:E24"/>
    <mergeCell ref="H23:H24"/>
    <mergeCell ref="I23:I24"/>
    <mergeCell ref="C26:C29"/>
    <mergeCell ref="D26:D29"/>
    <mergeCell ref="B23:B24"/>
    <mergeCell ref="C23:C24"/>
    <mergeCell ref="A23:A24"/>
    <mergeCell ref="A26:A29"/>
    <mergeCell ref="B26:B29"/>
    <mergeCell ref="B42:E42"/>
    <mergeCell ref="A15:J15"/>
    <mergeCell ref="A30:J30"/>
    <mergeCell ref="G26:G29"/>
    <mergeCell ref="E26:E29"/>
    <mergeCell ref="F26:F29"/>
    <mergeCell ref="G23:G24"/>
    <mergeCell ref="F16:F21"/>
    <mergeCell ref="G16:G21"/>
    <mergeCell ref="F23:F24"/>
    <mergeCell ref="B10:H10"/>
    <mergeCell ref="A11:J11"/>
    <mergeCell ref="A9:J9"/>
    <mergeCell ref="A3:C3"/>
    <mergeCell ref="A5:C5"/>
    <mergeCell ref="A4:C4"/>
    <mergeCell ref="A7:C7"/>
    <mergeCell ref="A6:C6"/>
    <mergeCell ref="G3:I5"/>
  </mergeCells>
  <phoneticPr fontId="3" type="noConversion"/>
  <pageMargins left="0.25" right="0.25" top="0.75" bottom="0.75" header="0.3" footer="0.3"/>
  <pageSetup paperSize="9" scale="50" orientation="portrait" r:id="rId1"/>
  <headerFooter>
    <oddHeader>&amp;L&amp;8</oddHeader>
    <oddFooter>&amp;R&amp;P</oddFooter>
  </headerFooter>
  <rowBreaks count="1" manualBreakCount="1">
    <brk id="2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</vt:lpstr>
      <vt:lpstr>'Ведомость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arm_vent</dc:creator>
  <cp:lastModifiedBy>Терновая Татьяна Геннадьевна</cp:lastModifiedBy>
  <cp:lastPrinted>2026-01-12T10:45:12Z</cp:lastPrinted>
  <dcterms:created xsi:type="dcterms:W3CDTF">2013-07-22T10:23:57Z</dcterms:created>
  <dcterms:modified xsi:type="dcterms:W3CDTF">2026-08-04T12:24:58Z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